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J21" i="12"/>
  <c r="J16"/>
  <c r="D21"/>
  <c r="D16"/>
  <c r="D12"/>
  <c r="J27" l="1"/>
  <c r="D27"/>
  <c r="D26"/>
  <c r="D23" l="1"/>
  <c r="D20"/>
  <c r="D11" l="1"/>
  <c r="E11"/>
  <c r="F11"/>
  <c r="G11"/>
  <c r="H11"/>
  <c r="I11"/>
  <c r="J22" l="1"/>
  <c r="J26" s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G10"/>
  <c r="G25"/>
  <c r="J25"/>
  <c r="F25"/>
  <c r="J10"/>
  <c r="D25"/>
  <c r="D18"/>
  <c r="G19" l="1"/>
  <c r="J19"/>
  <c r="D10"/>
  <c r="D28" s="1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<sst xmlns="http://schemas.openxmlformats.org/spreadsheetml/2006/main" count="57" uniqueCount="52">
  <si>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</si>
  <si>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</si>
  <si>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</si>
  <si>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</si>
  <si>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</si>
  <si>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</si>
  <si>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</si>
  <si>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</si>
  <si>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</si>
  <si>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</si>
  <si>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</si>
  <si>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</si>
  <si>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</si>
  <si>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</si>
  <si>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</si>
  <si>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</si>
  <si>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</si>
  <si>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</si>
  <si>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</si>
  <si>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</si>
  <si>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</si>
  <si>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</si>
  <si>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</si>
  <si>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</si>
  <si>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</si>
  <si>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</si>
  <si>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</si>
  <si>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</si>
  <si>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</si>
  <si>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</si>
  <si>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</si>
  <si>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</si>
  <si>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</si>
  <si>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</si>
  <si>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</si>
  <si>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</si>
  <si>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</si>
  <si>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</si>
  <si>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</si>
  <si>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</si>
  <si>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</si>
  <si>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</si>
  <si>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</si>
  <si>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</si>
  <si>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</si>
  <si>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</si>
  <si>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</si>
  <si>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</si>
  <si>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</si>
  <si>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</si>
  <si>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</si>
  <si>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 xml:space="preserve">Приложение 22 к решению Думы от 12.12.2019 № 585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</si>
</sst>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D2" sqref="D2"/>
    </sheetView>
  </sheetViews>
  <sheetFormatPr defaultRowHeight="15"/>
  <cols>
    <col min="1" max="1" width="5.7109375" style="5" customWidth="1"/>
    <col min="2" max="2" width="23.28515625" style="5" customWidth="1"/>
    <col min="3" max="3" width="53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3" s="4" customFormat="1" ht="25.5" customHeight="1">
      <c r="A1" s="2"/>
      <c r="B1" s="3"/>
      <c r="D1" s="35" t="s">
        <v>51</v>
      </c>
      <c r="E1" s="35"/>
      <c r="F1" s="35"/>
      <c r="G1" s="35"/>
      <c r="H1" s="35"/>
      <c r="I1" s="35"/>
      <c r="J1" s="35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22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6" t="s">
        <v>9</v>
      </c>
      <c r="B10" s="36"/>
      <c r="C10" s="17" t="s">
        <v>49</v>
      </c>
      <c r="D10" s="15">
        <f>D11+D15</f>
        <v>250000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6" t="s">
        <v>10</v>
      </c>
      <c r="B11" s="36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6" t="s">
        <v>12</v>
      </c>
      <c r="B12" s="36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6" t="s">
        <v>12</v>
      </c>
      <c r="B13" s="36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6" t="s">
        <v>13</v>
      </c>
      <c r="B15" s="36"/>
      <c r="C15" s="17" t="s">
        <v>14</v>
      </c>
      <c r="D15" s="15">
        <f>D16+D17</f>
        <v>-49195769.649999999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6" t="s">
        <v>15</v>
      </c>
      <c r="B16" s="36"/>
      <c r="C16" s="17" t="s">
        <v>16</v>
      </c>
      <c r="D16" s="9">
        <f>-22961669.65-7063700*3-5043000</f>
        <v>-49195769.649999999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-23211669.65-7063700*3-5043000</f>
        <v>-49445769.649999999</v>
      </c>
    </row>
    <row r="17" spans="1:10" ht="44.25" customHeight="1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6" t="s">
        <v>17</v>
      </c>
      <c r="B18" s="36"/>
      <c r="C18" s="23" t="s">
        <v>18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19</v>
      </c>
      <c r="B19" s="36"/>
      <c r="C19" s="23" t="s">
        <v>20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21</v>
      </c>
      <c r="B20" s="36"/>
      <c r="C20" s="23" t="s">
        <v>22</v>
      </c>
      <c r="D20" s="9">
        <f>D21+D22</f>
        <v>49445769.649999999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6" t="s">
        <v>23</v>
      </c>
      <c r="B21" s="36"/>
      <c r="C21" s="23" t="s">
        <v>24</v>
      </c>
      <c r="D21" s="9">
        <f>22961669.65+7063700*3+5043000</f>
        <v>49195769.649999999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6" t="s">
        <v>23</v>
      </c>
      <c r="B22" s="36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25</v>
      </c>
      <c r="B23" s="36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6" t="s">
        <v>27</v>
      </c>
      <c r="B24" s="36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6" t="s">
        <v>29</v>
      </c>
      <c r="B25" s="36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31</v>
      </c>
      <c r="B26" s="36"/>
      <c r="C26" s="23" t="s">
        <v>32</v>
      </c>
      <c r="D26" s="9">
        <f>-3818902180-D8-D12-D21-D22-D13</f>
        <v>-3917793719.3000002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-3706486350-J8-J12-J21-J22-J13</f>
        <v>-3805377889.3000002</v>
      </c>
    </row>
    <row r="27" spans="1:10" s="8" customFormat="1" ht="25.5" customHeight="1">
      <c r="A27" s="36" t="s">
        <v>33</v>
      </c>
      <c r="B27" s="36"/>
      <c r="C27" s="23" t="s">
        <v>34</v>
      </c>
      <c r="D27" s="9">
        <f>3819152180-D9-D16-D24-D17</f>
        <v>3917793719.3000002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3706486350-J9-J16-J24-J17</f>
        <v>3805377889.3000002</v>
      </c>
    </row>
    <row r="28" spans="1:10" ht="28.5" customHeight="1">
      <c r="A28" s="36"/>
      <c r="B28" s="36"/>
      <c r="C28" s="17" t="s">
        <v>35</v>
      </c>
      <c r="D28" s="15">
        <f t="shared" ref="D28:J28" si="9">D10+D18+D25+D7</f>
        <v>250000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2019-12-12T15:37:38Z</dcterms:modified>
</cp:coreProperties>
</file>